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2\lekarna\"/>
    </mc:Choice>
  </mc:AlternateContent>
  <bookViews>
    <workbookView xWindow="-120" yWindow="-120" windowWidth="29040" windowHeight="15720"/>
  </bookViews>
  <sheets>
    <sheet name="List1" sheetId="1" r:id="rId1"/>
    <sheet name="seti za spinalno e.a." sheetId="2" r:id="rId2"/>
    <sheet name="seti za e.a." sheetId="3" r:id="rId3"/>
    <sheet name="seti za cse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9" i="1" l="1"/>
  <c r="Q9" i="1"/>
  <c r="Q10" i="1"/>
  <c r="Q8" i="1"/>
  <c r="R12" i="1" s="1"/>
  <c r="M9" i="1"/>
  <c r="M10" i="1"/>
  <c r="R10" i="1" s="1"/>
  <c r="M8" i="1"/>
  <c r="R8" i="1" s="1"/>
  <c r="R13" i="1" s="1"/>
</calcChain>
</file>

<file path=xl/sharedStrings.xml><?xml version="1.0" encoding="utf-8"?>
<sst xmlns="http://schemas.openxmlformats.org/spreadsheetml/2006/main" count="163" uniqueCount="85">
  <si>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</si>
  <si>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</si>
  <si>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</si>
  <si>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</si>
  <si>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</si>
  <si>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</si>
  <si>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</si>
  <si>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</si>
  <si>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</si>
  <si>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</si>
  <si>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</si>
  <si>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</si>
  <si>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</si>
  <si>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</si>
  <si>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</si>
  <si>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</si>
  <si>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</si>
  <si>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</si>
  <si>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</si>
  <si>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</si>
  <si>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</si>
  <si>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Javni razpis: SETI ZA EPIDURALNO IN SPINALNO ANALGEZIJO</t>
  </si>
  <si>
    <t>Seti za epiduralno in spinalno analgezijo</t>
  </si>
  <si>
    <t>18.01.01.01.001</t>
  </si>
  <si>
    <t>18.01.01.01.002</t>
  </si>
  <si>
    <t>18.01.01.01.003</t>
  </si>
  <si>
    <t>18</t>
  </si>
  <si>
    <t>18.01</t>
  </si>
  <si>
    <t>18.01.01</t>
  </si>
  <si>
    <t>18.01.01.01</t>
  </si>
  <si>
    <t>400</t>
  </si>
  <si>
    <t>10</t>
  </si>
  <si>
    <r>
      <t xml:space="preserve">Seti za CSE: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</si>
  <si>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E.A.: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</si>
  <si>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spinalno anestezijo: 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</si>
  <si>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t>900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</si>
  <si>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</si>
  <si>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</si>
  <si>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</si>
  <si>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</si>
  <si>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Seti za spinalno anestezijo:Set mora vsebovati najmanj:</t>
  </si>
  <si>
    <t>1 kos 18Gx40mm aspiracijska filter igla s 5 mikronskim filtrom ,</t>
  </si>
  <si>
    <t>3 kos netkanih kompres 75x75 mm,</t>
  </si>
  <si>
    <t>3 kos netkanih tamponov prem. 50 mm,</t>
  </si>
  <si>
    <t>1 kos fenestrirano (110x115mm) netkano rjuho vel. 610x700mm,</t>
  </si>
  <si>
    <t>1 kos 2 ml brizga z nastavkom luer,</t>
  </si>
  <si>
    <t>1 kos 5 ml brizga z nastavkom luer,</t>
  </si>
  <si>
    <t>1 kos 26Gx25 mm subcutana brizga z rjavim nastavkom,</t>
  </si>
  <si>
    <t>1 kos 60 ml rezervoarček,</t>
  </si>
  <si>
    <t>1 kos 27Gx90 mm spinalna igla s "Pencil point" konico in prozornim držalom,</t>
  </si>
  <si>
    <t xml:space="preserve">1kos 20Gx40 mm vodilna igla.            </t>
  </si>
  <si>
    <t>Seti za E.A.: Set mora vsebovati najmanj:</t>
  </si>
  <si>
    <t>1 kos prozoren, nailonski, radiopačni epiduralni kateter z markirano, mehko, atravmatsko</t>
  </si>
  <si>
    <t xml:space="preserve">          zaprto konico s tremi stranskimi odprtinami, dolžina katetra 900 mm, notranji premer  </t>
  </si>
  <si>
    <t xml:space="preserve">          0,45 mm, zunanji premer 0,83 mm, graduiran od 50 mm do 150 mm x10 mm in na 200</t>
  </si>
  <si>
    <t xml:space="preserve">          mm od konice, priming volumen katetra je 0,19 ml,</t>
  </si>
  <si>
    <t>1 kos luer-lock konektor za epiduralni kateter,</t>
  </si>
  <si>
    <t>1 kos 10 ml L.O. R. brizga,</t>
  </si>
  <si>
    <t>1 kos vodilo za epiduralni kateter,</t>
  </si>
  <si>
    <t xml:space="preserve">1 kos 0,2 mikronski hidrofilični epiduralni ploščati filter z možnostjo dvosmerne filtracije za   </t>
  </si>
  <si>
    <t xml:space="preserve">         96 uporabo, priming volumen 0,75 ml.,</t>
  </si>
  <si>
    <t>1 kos pripomoček za fiksacijo katetra</t>
  </si>
  <si>
    <t>Seti za CSE: Set mora vsebovati najmanj:</t>
  </si>
  <si>
    <t xml:space="preserve">1 kos 18Gx80mm CSE Touhy-jeva igla, ki mora biti na držalu markirana v dolžini 15 mm na  </t>
  </si>
  <si>
    <t xml:space="preserve">          1 mm</t>
  </si>
  <si>
    <t xml:space="preserve">1 kos 27Gx122mm CSE spinalna igla, ki mora biti prilagojena Touhy-jevi igli tako, da se   </t>
  </si>
  <si>
    <t xml:space="preserve">          nanjo pričvrsti (omogoča enoročni nadzor obeh igel – pričvrščena spinalna igla na</t>
  </si>
  <si>
    <t xml:space="preserve">          Touhy-jevo).</t>
  </si>
  <si>
    <t xml:space="preserve">          Fiksirana spinalna igla na Touhy-jevi se mora vrteti okoli svoje osi za 360 stopinj.</t>
  </si>
  <si>
    <t>1 kos brizga 10 ml – luer</t>
  </si>
  <si>
    <t xml:space="preserve">1 kos 18G prozoren epiduralni kateter z zaprto konico in 3 stranskimi ovalnimi očesi, dolžine      </t>
  </si>
  <si>
    <t xml:space="preserve">          915 mm, notranjega premera 0,45 mm, zunanjega premera 0,83 mm.</t>
  </si>
  <si>
    <t xml:space="preserve">          Kateter mora biti do 30 cm svoje dolžine markiran na 1 cm</t>
  </si>
  <si>
    <t>1 kos 18G Konekor za epiduralni kateter</t>
  </si>
  <si>
    <t>1 kos Vodilo za epiduralni kateter</t>
  </si>
  <si>
    <t>1 kos Sistem za fiksacijo epiduralnega katetra (po principu Lockit)</t>
  </si>
  <si>
    <t>1 kos 0,2 mikronski ploščati epiduralni filter z nastavkom luer lock</t>
  </si>
  <si>
    <t>1 kos 18G x 40 mm aspiracijska filter igla z 5 mikronskim filtrom</t>
  </si>
  <si>
    <t>3 kos Netkanih kompres 75 x 75 mm</t>
  </si>
  <si>
    <t>3 kos Netkanih tamponov prem. 50 mm</t>
  </si>
  <si>
    <t>1 kos Fenestrirano (110x115 mm) netkano rjuho vel. 610x700 mm</t>
  </si>
  <si>
    <t>1 kos 2 ml trodelna brizga z nastavkom luer</t>
  </si>
  <si>
    <t>1 kos 5 ml trodelna brizga z nastavkom luer</t>
  </si>
  <si>
    <t>1 kos 26G x 35 mm subcutana brizga z rjavim nastavkom</t>
  </si>
  <si>
    <t>1 kos 60 ml rezervoarček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</si>
</sst>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3" xfId="0" applyNumberFormat="1" applyFill="1" applyBorder="1" applyAlignment="1">
      <alignment horizontal="left"/>
    </xf>
    <xf numFmtId="49" fontId="0" fillId="3" borderId="5" xfId="0" applyNumberFormat="1" applyFill="1" applyBorder="1" applyAlignment="1">
      <alignment horizontal="left"/>
    </xf>
    <xf numFmtId="0" fontId="0" fillId="0" borderId="2" xfId="0" applyBorder="1"/>
    <xf numFmtId="49" fontId="0" fillId="3" borderId="5" xfId="0" applyNumberFormat="1" applyFill="1" applyBorder="1" applyAlignment="1">
      <alignment horizontal="left" wrapText="1"/>
    </xf>
    <xf numFmtId="0" fontId="0" fillId="0" borderId="2" xfId="0" applyBorder="1" applyAlignment="1">
      <alignment wrapText="1"/>
    </xf>
    <xf numFmtId="49" fontId="3" fillId="4" borderId="4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workbookViewId="0">
      <selection activeCell="K8" sqref="K8:L10"/>
    </sheetView>
  </sheetViews>
  <sheetFormatPr defaultRowHeight="15" x14ac:dyDescent="0.25"/>
  <cols>
    <col min="2" max="2" width="20.5703125" customWidth="1"/>
    <col min="3" max="3" width="30.7109375" customWidth="1"/>
    <col min="6" max="6" width="15.85546875" customWidth="1"/>
    <col min="7" max="7" width="15.28515625" customWidth="1"/>
    <col min="8" max="8" width="12.7109375" customWidth="1"/>
    <col min="9" max="9" width="11.28515625" customWidth="1"/>
    <col min="10" max="10" width="21.28515625" customWidth="1"/>
    <col min="11" max="11" width="10.85546875" customWidth="1"/>
    <col min="14" max="14" width="11.28515625" customWidth="1"/>
    <col min="17" max="18" width="18.85546875" customWidth="1"/>
    <col min="19" max="19" width="17.85546875" customWidth="1"/>
    <col min="20" max="20" width="15.7109375" customWidth="1"/>
  </cols>
  <sheetData>
    <row r="1" spans="1:20" ht="66.75" customHeight="1" x14ac:dyDescent="0.25">
      <c r="B1" s="1" t="s">
        <v>0</v>
      </c>
      <c r="C1" s="1" t="s">
        <v>21</v>
      </c>
    </row>
    <row r="3" spans="1:20" ht="48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36</v>
      </c>
      <c r="R3" s="1" t="s">
        <v>37</v>
      </c>
      <c r="S3" s="1" t="s">
        <v>17</v>
      </c>
      <c r="T3" s="1" t="s">
        <v>18</v>
      </c>
    </row>
    <row r="4" spans="1:20" ht="30" x14ac:dyDescent="0.25">
      <c r="A4" s="2" t="s">
        <v>19</v>
      </c>
      <c r="B4" s="2" t="s">
        <v>26</v>
      </c>
      <c r="C4" s="3" t="s">
        <v>22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ht="30" x14ac:dyDescent="0.25">
      <c r="A5" s="2" t="s">
        <v>19</v>
      </c>
      <c r="B5" s="2" t="s">
        <v>27</v>
      </c>
      <c r="C5" s="3" t="s">
        <v>22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ht="30" x14ac:dyDescent="0.25">
      <c r="A6" s="2" t="s">
        <v>19</v>
      </c>
      <c r="B6" s="2" t="s">
        <v>28</v>
      </c>
      <c r="C6" s="3" t="s">
        <v>22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ht="30" x14ac:dyDescent="0.25">
      <c r="A7" s="2" t="s">
        <v>19</v>
      </c>
      <c r="B7" s="11" t="s">
        <v>29</v>
      </c>
      <c r="C7" s="13" t="s">
        <v>22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30" x14ac:dyDescent="0.25">
      <c r="A8" s="10" t="s">
        <v>19</v>
      </c>
      <c r="B8" s="12" t="s">
        <v>23</v>
      </c>
      <c r="C8" s="14" t="s">
        <v>34</v>
      </c>
      <c r="D8" s="15" t="s">
        <v>30</v>
      </c>
      <c r="E8" s="4" t="s">
        <v>20</v>
      </c>
      <c r="F8" s="5"/>
      <c r="G8" s="6"/>
      <c r="H8" s="6"/>
      <c r="I8" s="6"/>
      <c r="J8" s="6"/>
      <c r="K8" s="7"/>
      <c r="L8" s="8"/>
      <c r="M8" s="9">
        <f>K8*(L8+100)*0.01</f>
        <v>0</v>
      </c>
      <c r="N8" s="9"/>
      <c r="O8" s="9"/>
      <c r="P8" s="9"/>
      <c r="Q8" s="8">
        <f>K8*D8</f>
        <v>0</v>
      </c>
      <c r="R8" s="8">
        <f>M8*D8</f>
        <v>0</v>
      </c>
      <c r="S8" s="6"/>
      <c r="T8" s="6" t="s">
        <v>19</v>
      </c>
    </row>
    <row r="9" spans="1:20" ht="30" x14ac:dyDescent="0.25">
      <c r="A9" s="10" t="s">
        <v>19</v>
      </c>
      <c r="B9" s="12" t="s">
        <v>24</v>
      </c>
      <c r="C9" s="14" t="s">
        <v>33</v>
      </c>
      <c r="D9" s="15" t="s">
        <v>35</v>
      </c>
      <c r="E9" s="4" t="s">
        <v>20</v>
      </c>
      <c r="F9" s="5"/>
      <c r="G9" s="6"/>
      <c r="H9" s="6"/>
      <c r="I9" s="6"/>
      <c r="J9" s="6"/>
      <c r="K9" s="7"/>
      <c r="L9" s="8"/>
      <c r="M9" s="9">
        <f t="shared" ref="M9:M10" si="0">K9*(L9+100)*0.01</f>
        <v>0</v>
      </c>
      <c r="N9" s="9"/>
      <c r="O9" s="9"/>
      <c r="P9" s="9"/>
      <c r="Q9" s="8">
        <f t="shared" ref="Q9:Q10" si="1">K9*D9</f>
        <v>0</v>
      </c>
      <c r="R9" s="8">
        <f t="shared" ref="R9:R10" si="2">M9*D9</f>
        <v>0</v>
      </c>
      <c r="S9" s="6"/>
      <c r="T9" s="6" t="s">
        <v>19</v>
      </c>
    </row>
    <row r="10" spans="1:20" ht="30" x14ac:dyDescent="0.25">
      <c r="A10" s="10" t="s">
        <v>19</v>
      </c>
      <c r="B10" s="12" t="s">
        <v>25</v>
      </c>
      <c r="C10" s="14" t="s">
        <v>32</v>
      </c>
      <c r="D10" s="15" t="s">
        <v>31</v>
      </c>
      <c r="E10" s="4" t="s">
        <v>20</v>
      </c>
      <c r="F10" s="5"/>
      <c r="G10" s="6"/>
      <c r="H10" s="6"/>
      <c r="I10" s="6"/>
      <c r="J10" s="6"/>
      <c r="K10" s="7"/>
      <c r="L10" s="8"/>
      <c r="M10" s="9">
        <f t="shared" si="0"/>
        <v>0</v>
      </c>
      <c r="N10" s="9"/>
      <c r="O10" s="9"/>
      <c r="P10" s="9"/>
      <c r="Q10" s="8">
        <f t="shared" si="1"/>
        <v>0</v>
      </c>
      <c r="R10" s="8">
        <f t="shared" si="2"/>
        <v>0</v>
      </c>
      <c r="S10" s="6"/>
      <c r="T10" s="6" t="s">
        <v>19</v>
      </c>
    </row>
    <row r="12" spans="1:20" x14ac:dyDescent="0.25">
      <c r="P12" s="16" t="s">
        <v>38</v>
      </c>
      <c r="Q12" s="16"/>
      <c r="R12" s="17">
        <f>SUM(Q8:Q10)</f>
        <v>0</v>
      </c>
    </row>
    <row r="13" spans="1:20" x14ac:dyDescent="0.25">
      <c r="P13" s="16" t="s">
        <v>39</v>
      </c>
      <c r="Q13" s="16"/>
      <c r="R13" s="17">
        <f>SUM(R8:R10)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20" sqref="D20"/>
    </sheetView>
  </sheetViews>
  <sheetFormatPr defaultRowHeight="15" x14ac:dyDescent="0.25"/>
  <sheetData>
    <row r="1" spans="1:6" x14ac:dyDescent="0.25">
      <c r="A1" s="18" t="s">
        <v>40</v>
      </c>
      <c r="B1" s="18"/>
      <c r="C1" s="18"/>
      <c r="D1" s="18"/>
      <c r="E1" s="18"/>
      <c r="F1" s="18"/>
    </row>
    <row r="2" spans="1:6" x14ac:dyDescent="0.25">
      <c r="A2" t="s">
        <v>41</v>
      </c>
    </row>
    <row r="3" spans="1:6" x14ac:dyDescent="0.25">
      <c r="A3" t="s">
        <v>42</v>
      </c>
    </row>
    <row r="4" spans="1:6" x14ac:dyDescent="0.25">
      <c r="A4" t="s">
        <v>43</v>
      </c>
    </row>
    <row r="5" spans="1:6" x14ac:dyDescent="0.25">
      <c r="A5" t="s">
        <v>44</v>
      </c>
    </row>
    <row r="6" spans="1:6" x14ac:dyDescent="0.25">
      <c r="A6" t="s">
        <v>45</v>
      </c>
    </row>
    <row r="7" spans="1:6" x14ac:dyDescent="0.25">
      <c r="A7" t="s">
        <v>46</v>
      </c>
    </row>
    <row r="8" spans="1:6" x14ac:dyDescent="0.25">
      <c r="A8" t="s">
        <v>47</v>
      </c>
    </row>
    <row r="9" spans="1:6" x14ac:dyDescent="0.25">
      <c r="A9" t="s">
        <v>48</v>
      </c>
    </row>
    <row r="10" spans="1:6" x14ac:dyDescent="0.25">
      <c r="A10" t="s">
        <v>49</v>
      </c>
    </row>
    <row r="11" spans="1:6" x14ac:dyDescent="0.25">
      <c r="A11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s="18" t="s">
        <v>51</v>
      </c>
      <c r="B1" s="18"/>
      <c r="C1" s="18"/>
      <c r="D1" s="18"/>
    </row>
    <row r="2" spans="1:4" x14ac:dyDescent="0.25">
      <c r="A2" t="s">
        <v>52</v>
      </c>
    </row>
    <row r="3" spans="1:4" x14ac:dyDescent="0.25">
      <c r="A3" t="s">
        <v>53</v>
      </c>
    </row>
    <row r="4" spans="1:4" x14ac:dyDescent="0.25">
      <c r="A4" t="s">
        <v>54</v>
      </c>
    </row>
    <row r="5" spans="1:4" x14ac:dyDescent="0.25">
      <c r="A5" t="s">
        <v>55</v>
      </c>
    </row>
    <row r="6" spans="1:4" x14ac:dyDescent="0.25">
      <c r="A6" t="s">
        <v>56</v>
      </c>
    </row>
    <row r="7" spans="1:4" x14ac:dyDescent="0.25">
      <c r="A7" t="s">
        <v>57</v>
      </c>
    </row>
    <row r="8" spans="1:4" x14ac:dyDescent="0.25">
      <c r="A8" t="s">
        <v>58</v>
      </c>
    </row>
    <row r="9" spans="1:4" x14ac:dyDescent="0.25">
      <c r="A9" t="s">
        <v>59</v>
      </c>
    </row>
    <row r="10" spans="1:4" x14ac:dyDescent="0.25">
      <c r="A10" t="s">
        <v>60</v>
      </c>
    </row>
    <row r="11" spans="1:4" x14ac:dyDescent="0.25">
      <c r="A11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1" sqref="A1:E1"/>
    </sheetView>
  </sheetViews>
  <sheetFormatPr defaultRowHeight="15" x14ac:dyDescent="0.25"/>
  <sheetData>
    <row r="1" spans="1:5" x14ac:dyDescent="0.25">
      <c r="A1" s="18" t="s">
        <v>62</v>
      </c>
      <c r="B1" s="18"/>
      <c r="C1" s="18"/>
      <c r="D1" s="18"/>
      <c r="E1" s="18"/>
    </row>
    <row r="2" spans="1:5" x14ac:dyDescent="0.25">
      <c r="A2" t="s">
        <v>63</v>
      </c>
    </row>
    <row r="3" spans="1:5" x14ac:dyDescent="0.25">
      <c r="A3" t="s">
        <v>64</v>
      </c>
    </row>
    <row r="4" spans="1:5" x14ac:dyDescent="0.25">
      <c r="A4" t="s">
        <v>65</v>
      </c>
    </row>
    <row r="5" spans="1:5" x14ac:dyDescent="0.25">
      <c r="A5" t="s">
        <v>66</v>
      </c>
    </row>
    <row r="6" spans="1:5" x14ac:dyDescent="0.25">
      <c r="A6" t="s">
        <v>67</v>
      </c>
    </row>
    <row r="7" spans="1:5" x14ac:dyDescent="0.25">
      <c r="A7" t="s">
        <v>68</v>
      </c>
    </row>
    <row r="8" spans="1:5" x14ac:dyDescent="0.25">
      <c r="A8" t="s">
        <v>69</v>
      </c>
    </row>
    <row r="9" spans="1:5" x14ac:dyDescent="0.25">
      <c r="A9" t="s">
        <v>70</v>
      </c>
    </row>
    <row r="10" spans="1:5" x14ac:dyDescent="0.25">
      <c r="A10" t="s">
        <v>71</v>
      </c>
    </row>
    <row r="11" spans="1:5" x14ac:dyDescent="0.25">
      <c r="A11" t="s">
        <v>72</v>
      </c>
    </row>
    <row r="12" spans="1:5" x14ac:dyDescent="0.25">
      <c r="A12" t="s">
        <v>73</v>
      </c>
    </row>
    <row r="13" spans="1:5" x14ac:dyDescent="0.25">
      <c r="A13" t="s">
        <v>74</v>
      </c>
    </row>
    <row r="14" spans="1:5" x14ac:dyDescent="0.25">
      <c r="A14" t="s">
        <v>75</v>
      </c>
    </row>
    <row r="15" spans="1:5" x14ac:dyDescent="0.25">
      <c r="A15" t="s">
        <v>76</v>
      </c>
    </row>
    <row r="16" spans="1:5" x14ac:dyDescent="0.25">
      <c r="A16" t="s">
        <v>77</v>
      </c>
    </row>
    <row r="18" spans="1:1" x14ac:dyDescent="0.25">
      <c r="A18" t="s">
        <v>78</v>
      </c>
    </row>
    <row r="19" spans="1:1" x14ac:dyDescent="0.25">
      <c r="A19" t="s">
        <v>79</v>
      </c>
    </row>
    <row r="20" spans="1:1" x14ac:dyDescent="0.25">
      <c r="A20" t="s">
        <v>80</v>
      </c>
    </row>
    <row r="21" spans="1:1" x14ac:dyDescent="0.25">
      <c r="A21" t="s">
        <v>81</v>
      </c>
    </row>
    <row r="22" spans="1:1" x14ac:dyDescent="0.25">
      <c r="A22" t="s">
        <v>82</v>
      </c>
    </row>
    <row r="23" spans="1:1" x14ac:dyDescent="0.25">
      <c r="A23" t="s">
        <v>83</v>
      </c>
    </row>
    <row r="24" spans="1:1" x14ac:dyDescent="0.25">
      <c r="A24" t="s">
        <v>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List1</vt:lpstr>
      <vt:lpstr>seti za spinalno e.a.</vt:lpstr>
      <vt:lpstr>seti za e.a.</vt:lpstr>
      <vt:lpstr>seti za cse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2020-02-21T09:22:59Z</dcterms:created>
  <dcterms:modified xsi:type="dcterms:W3CDTF">2022-10-17T11:40:01Z</dcterms:modified>
</cp:coreProperties>
</file>